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C37" i="1"/>
  <c r="B37" i="1"/>
  <c r="D35" i="1"/>
  <c r="C35" i="1"/>
  <c r="B35" i="1"/>
  <c r="D20" i="1"/>
  <c r="C20" i="1"/>
  <c r="B20" i="1"/>
  <c r="D15" i="1"/>
  <c r="C15" i="1"/>
  <c r="B15" i="1"/>
  <c r="D13" i="1"/>
  <c r="C13" i="1"/>
  <c r="B13" i="1"/>
  <c r="D8" i="1"/>
  <c r="C8" i="1"/>
  <c r="B8" i="1"/>
  <c r="D4" i="1"/>
  <c r="C4" i="1"/>
  <c r="B4" i="1"/>
</calcChain>
</file>

<file path=xl/sharedStrings.xml><?xml version="1.0" encoding="utf-8"?>
<sst xmlns="http://schemas.openxmlformats.org/spreadsheetml/2006/main" count="39" uniqueCount="38">
  <si>
    <t>Ожидаемое поступление налоговых и неналоговых доходов бюджета 
городского округа Семеновский за 2025 год</t>
  </si>
  <si>
    <t>Наименование вида дохода</t>
  </si>
  <si>
    <t>Уточненный план на 01.11.2025</t>
  </si>
  <si>
    <t>Фактическое поступление на 01.11.2025</t>
  </si>
  <si>
    <t>Ожидаемое поступление за 2025 год</t>
  </si>
  <si>
    <t>Налоговые доходы</t>
  </si>
  <si>
    <t>в том числе:</t>
  </si>
  <si>
    <t>Налог на доходы физических лиц</t>
  </si>
  <si>
    <t>Акцизы</t>
  </si>
  <si>
    <t>Налоги на совокупный доход:</t>
  </si>
  <si>
    <t>Налог ,взимаемый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</si>
  <si>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</si>
  <si>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сельхозяйственный налог</t>
  </si>
  <si>
    <t>Налог, взимаемый в виде стоимости патента</t>
  </si>
  <si>
    <t>Налоги на имущество:</t>
  </si>
  <si>
    <t>Налог на имущество физических лиц</t>
  </si>
  <si>
    <t>Земельный налог:</t>
  </si>
  <si>
    <t>Земельный налог с организаций</t>
  </si>
  <si>
    <t>Земельный налог с физических лиц</t>
  </si>
  <si>
    <t xml:space="preserve">Государственная пошлина </t>
  </si>
  <si>
    <t>Задолженность и перерасчеты</t>
  </si>
  <si>
    <t>Неналоговые доходы</t>
  </si>
  <si>
    <t>Аренда земли</t>
  </si>
  <si>
    <t>Аренда имущества</t>
  </si>
  <si>
    <t>Плата по соглашениям об установлении сервиту</t>
  </si>
  <si>
    <t>Прочие доходы от использования имущества</t>
  </si>
  <si>
    <t>Платежи от Мупов</t>
  </si>
  <si>
    <t>Плата за негативное воздействие на окружающую среду</t>
  </si>
  <si>
    <t>Продажа земли</t>
  </si>
  <si>
    <t>Продажа имущества</t>
  </si>
  <si>
    <t>Доходы от приватизации имущества</t>
  </si>
  <si>
    <t>Плата за увеличение зем. уч.</t>
  </si>
  <si>
    <t>Доходы от платных услуг</t>
  </si>
  <si>
    <t>Штрафы</t>
  </si>
  <si>
    <t>Прочие</t>
  </si>
  <si>
    <t xml:space="preserve">Итого собственные доходы </t>
  </si>
  <si>
    <t>Безвозмездные поступления</t>
  </si>
  <si>
    <t>Доходы бюджета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</si>
</sst>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\ ##0.0"/>
    <numFmt numFmtId="169" formatCode="#,##0.0"/>
  </numFmts>
  <fonts count="7" x14ac:knownFonts="1">
    <font>
      <sz val="11"/>
      <color theme="1"/>
      <name val="Calibri"/>
      <charset val="204"/>
      <scheme val="minor"/>
    </font>
    <font>
      <b/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168" fontId="3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vertical="top" wrapText="1"/>
    </xf>
    <xf numFmtId="168" fontId="0" fillId="0" borderId="0" xfId="0" applyNumberFormat="1"/>
    <xf numFmtId="0" fontId="5" fillId="0" borderId="1" xfId="1" applyFont="1" applyBorder="1" applyAlignment="1">
      <alignment wrapText="1"/>
    </xf>
    <xf numFmtId="0" fontId="1" fillId="0" borderId="0" xfId="1" applyFont="1" applyAlignment="1">
      <alignment horizontal="center" vertical="center" wrapText="1"/>
    </xf>
    <xf numFmtId="169" fontId="2" fillId="0" borderId="1" xfId="1" applyNumberFormat="1" applyFont="1" applyBorder="1" applyAlignment="1">
      <alignment wrapText="1"/>
    </xf>
    <xf numFmtId="169" fontId="4" fillId="0" borderId="1" xfId="1" applyNumberFormat="1" applyFont="1" applyBorder="1" applyAlignment="1">
      <alignment wrapText="1"/>
    </xf>
    <xf numFmtId="169" fontId="3" fillId="0" borderId="1" xfId="1" applyNumberFormat="1" applyFont="1" applyBorder="1" applyAlignment="1">
      <alignment wrapText="1"/>
    </xf>
    <xf numFmtId="169" fontId="5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A25" zoomScale="150" zoomScaleNormal="150" workbookViewId="0">
      <selection activeCell="C36" sqref="C36"/>
    </sheetView>
  </sheetViews>
  <sheetFormatPr defaultColWidth="9" defaultRowHeight="15" x14ac:dyDescent="0.25"/>
  <cols>
    <col min="1" max="1" width="45" customWidth="1"/>
    <col min="2" max="2" width="15.28515625" customWidth="1"/>
    <col min="3" max="3" width="14.42578125" customWidth="1"/>
    <col min="4" max="4" width="15.5703125" customWidth="1"/>
  </cols>
  <sheetData>
    <row r="1" spans="1:4" hidden="1" x14ac:dyDescent="0.25"/>
    <row r="2" spans="1:4" ht="49.5" customHeight="1" x14ac:dyDescent="0.25">
      <c r="A2" s="9" t="s">
        <v>0</v>
      </c>
      <c r="B2" s="9"/>
      <c r="C2" s="9"/>
      <c r="D2" s="9"/>
    </row>
    <row r="3" spans="1:4" ht="38.2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 t="s">
        <v>5</v>
      </c>
      <c r="B4" s="3">
        <f>B6+B7+B8+B13+B18+B19</f>
        <v>1107445.2</v>
      </c>
      <c r="C4" s="3">
        <f>C6+C7+C8+C13+C18+C19</f>
        <v>899523</v>
      </c>
      <c r="D4" s="3">
        <f>D6+D7+D8+D13+D18+D19</f>
        <v>1162619.7</v>
      </c>
    </row>
    <row r="5" spans="1:4" x14ac:dyDescent="0.25">
      <c r="A5" s="4" t="s">
        <v>6</v>
      </c>
      <c r="B5" s="10"/>
      <c r="C5" s="10"/>
      <c r="D5" s="10"/>
    </row>
    <row r="6" spans="1:4" x14ac:dyDescent="0.25">
      <c r="A6" s="5" t="s">
        <v>7</v>
      </c>
      <c r="B6" s="10">
        <v>913383.7</v>
      </c>
      <c r="C6" s="10">
        <v>735227.8</v>
      </c>
      <c r="D6" s="10">
        <v>965845.7</v>
      </c>
    </row>
    <row r="7" spans="1:4" x14ac:dyDescent="0.25">
      <c r="A7" s="5" t="s">
        <v>8</v>
      </c>
      <c r="B7" s="10">
        <v>52848.6</v>
      </c>
      <c r="C7" s="10">
        <v>43367.5</v>
      </c>
      <c r="D7" s="10">
        <v>52848.6</v>
      </c>
    </row>
    <row r="8" spans="1:4" x14ac:dyDescent="0.25">
      <c r="A8" s="5" t="s">
        <v>9</v>
      </c>
      <c r="B8" s="10">
        <f t="shared" ref="B8:D8" si="0">B9+B10+B11+B12</f>
        <v>59330.9</v>
      </c>
      <c r="C8" s="10">
        <f t="shared" si="0"/>
        <v>61239.7</v>
      </c>
      <c r="D8" s="10">
        <f t="shared" si="0"/>
        <v>61239.7</v>
      </c>
    </row>
    <row r="9" spans="1:4" ht="26.25" x14ac:dyDescent="0.25">
      <c r="A9" s="4" t="s">
        <v>10</v>
      </c>
      <c r="B9" s="11">
        <v>44845.2</v>
      </c>
      <c r="C9" s="11">
        <v>48070</v>
      </c>
      <c r="D9" s="11">
        <v>48070</v>
      </c>
    </row>
    <row r="10" spans="1:4" ht="26.25" x14ac:dyDescent="0.25">
      <c r="A10" s="4" t="s">
        <v>11</v>
      </c>
      <c r="B10" s="11">
        <v>0</v>
      </c>
      <c r="C10" s="11">
        <v>15.5</v>
      </c>
      <c r="D10" s="11">
        <v>15.5</v>
      </c>
    </row>
    <row r="11" spans="1:4" x14ac:dyDescent="0.25">
      <c r="A11" s="4" t="s">
        <v>12</v>
      </c>
      <c r="B11" s="11">
        <v>3340.6</v>
      </c>
      <c r="C11" s="11">
        <v>4922.7</v>
      </c>
      <c r="D11" s="11">
        <v>4922.7</v>
      </c>
    </row>
    <row r="12" spans="1:4" x14ac:dyDescent="0.25">
      <c r="A12" s="4" t="s">
        <v>13</v>
      </c>
      <c r="B12" s="11">
        <v>11145.1</v>
      </c>
      <c r="C12" s="11">
        <v>8231.5</v>
      </c>
      <c r="D12" s="11">
        <v>8231.5</v>
      </c>
    </row>
    <row r="13" spans="1:4" x14ac:dyDescent="0.25">
      <c r="A13" s="5" t="s">
        <v>14</v>
      </c>
      <c r="B13" s="10">
        <f>B14+B15</f>
        <v>59832.5</v>
      </c>
      <c r="C13" s="10">
        <f>C14+C15</f>
        <v>48645.1</v>
      </c>
      <c r="D13" s="10">
        <f>D14+D15</f>
        <v>69435.199999999997</v>
      </c>
    </row>
    <row r="14" spans="1:4" x14ac:dyDescent="0.25">
      <c r="A14" s="5" t="s">
        <v>15</v>
      </c>
      <c r="B14" s="10">
        <v>23198.7</v>
      </c>
      <c r="C14" s="10">
        <v>13444.2</v>
      </c>
      <c r="D14" s="10">
        <v>23198.7</v>
      </c>
    </row>
    <row r="15" spans="1:4" x14ac:dyDescent="0.25">
      <c r="A15" s="5" t="s">
        <v>16</v>
      </c>
      <c r="B15" s="10">
        <f>B16+B17</f>
        <v>36633.800000000003</v>
      </c>
      <c r="C15" s="10">
        <f>C16+C17</f>
        <v>35200.9</v>
      </c>
      <c r="D15" s="10">
        <f>D16+D17</f>
        <v>46236.5</v>
      </c>
    </row>
    <row r="16" spans="1:4" x14ac:dyDescent="0.25">
      <c r="A16" s="4" t="s">
        <v>17</v>
      </c>
      <c r="B16" s="11">
        <v>14890.1</v>
      </c>
      <c r="C16" s="11">
        <v>24492.799999999999</v>
      </c>
      <c r="D16" s="11">
        <v>24492.799999999999</v>
      </c>
    </row>
    <row r="17" spans="1:4" x14ac:dyDescent="0.25">
      <c r="A17" s="4" t="s">
        <v>18</v>
      </c>
      <c r="B17" s="11">
        <v>21743.7</v>
      </c>
      <c r="C17" s="11">
        <v>10708.1</v>
      </c>
      <c r="D17" s="11">
        <v>21743.7</v>
      </c>
    </row>
    <row r="18" spans="1:4" ht="14.25" customHeight="1" x14ac:dyDescent="0.25">
      <c r="A18" s="5" t="s">
        <v>19</v>
      </c>
      <c r="B18" s="10">
        <v>22049.5</v>
      </c>
      <c r="C18" s="10">
        <v>11042.9</v>
      </c>
      <c r="D18" s="10">
        <v>13250.5</v>
      </c>
    </row>
    <row r="19" spans="1:4" hidden="1" x14ac:dyDescent="0.25">
      <c r="A19" s="5" t="s">
        <v>20</v>
      </c>
      <c r="B19" s="10">
        <v>0</v>
      </c>
      <c r="C19" s="10">
        <v>0</v>
      </c>
      <c r="D19" s="10">
        <v>0</v>
      </c>
    </row>
    <row r="20" spans="1:4" x14ac:dyDescent="0.25">
      <c r="A20" s="2" t="s">
        <v>21</v>
      </c>
      <c r="B20" s="12">
        <f>SUM(B22:B34)</f>
        <v>92254.1</v>
      </c>
      <c r="C20" s="12">
        <f>SUM(C22:C34)</f>
        <v>131812</v>
      </c>
      <c r="D20" s="12">
        <f>SUM(D22:D34)</f>
        <v>140383.79999999999</v>
      </c>
    </row>
    <row r="21" spans="1:4" x14ac:dyDescent="0.25">
      <c r="A21" s="4" t="s">
        <v>6</v>
      </c>
      <c r="B21" s="11"/>
      <c r="C21" s="11"/>
      <c r="D21" s="11"/>
    </row>
    <row r="22" spans="1:4" x14ac:dyDescent="0.25">
      <c r="A22" s="5" t="s">
        <v>22</v>
      </c>
      <c r="B22" s="10">
        <v>16074.7</v>
      </c>
      <c r="C22" s="10">
        <v>12453.3</v>
      </c>
      <c r="D22" s="10">
        <v>14223.8</v>
      </c>
    </row>
    <row r="23" spans="1:4" x14ac:dyDescent="0.25">
      <c r="A23" s="5" t="s">
        <v>23</v>
      </c>
      <c r="B23" s="10">
        <v>38263.599999999999</v>
      </c>
      <c r="C23" s="10">
        <v>19044.599999999999</v>
      </c>
      <c r="D23" s="10">
        <v>31572.799999999999</v>
      </c>
    </row>
    <row r="24" spans="1:4" x14ac:dyDescent="0.25">
      <c r="A24" s="5" t="s">
        <v>24</v>
      </c>
      <c r="B24" s="10">
        <v>146.30000000000001</v>
      </c>
      <c r="C24" s="10">
        <v>0.1</v>
      </c>
      <c r="D24" s="10">
        <v>150</v>
      </c>
    </row>
    <row r="25" spans="1:4" x14ac:dyDescent="0.25">
      <c r="A25" s="6" t="s">
        <v>25</v>
      </c>
      <c r="B25" s="10">
        <v>2502.1</v>
      </c>
      <c r="C25" s="10">
        <v>2447.1</v>
      </c>
      <c r="D25" s="10">
        <v>2908.8</v>
      </c>
    </row>
    <row r="26" spans="1:4" ht="14.25" customHeight="1" x14ac:dyDescent="0.25">
      <c r="A26" s="5" t="s">
        <v>26</v>
      </c>
      <c r="B26" s="10">
        <v>11.8</v>
      </c>
      <c r="C26" s="10">
        <v>0</v>
      </c>
      <c r="D26" s="10">
        <v>0</v>
      </c>
    </row>
    <row r="27" spans="1:4" ht="26.25" x14ac:dyDescent="0.25">
      <c r="A27" s="5" t="s">
        <v>27</v>
      </c>
      <c r="B27" s="10">
        <v>124.1</v>
      </c>
      <c r="C27" s="10">
        <v>255.6</v>
      </c>
      <c r="D27" s="10">
        <v>255.6</v>
      </c>
    </row>
    <row r="28" spans="1:4" x14ac:dyDescent="0.25">
      <c r="A28" s="6" t="s">
        <v>28</v>
      </c>
      <c r="B28" s="10">
        <v>10000</v>
      </c>
      <c r="C28" s="10">
        <v>3927.8</v>
      </c>
      <c r="D28" s="10">
        <v>3927.8</v>
      </c>
    </row>
    <row r="29" spans="1:4" x14ac:dyDescent="0.25">
      <c r="A29" s="5" t="s">
        <v>29</v>
      </c>
      <c r="B29" s="10">
        <v>0</v>
      </c>
      <c r="C29" s="10">
        <v>0</v>
      </c>
      <c r="D29" s="10">
        <v>0</v>
      </c>
    </row>
    <row r="30" spans="1:4" x14ac:dyDescent="0.25">
      <c r="A30" s="5" t="s">
        <v>30</v>
      </c>
      <c r="B30" s="10">
        <v>1170</v>
      </c>
      <c r="C30" s="10">
        <v>91.6</v>
      </c>
      <c r="D30" s="10">
        <v>91.6</v>
      </c>
    </row>
    <row r="31" spans="1:4" x14ac:dyDescent="0.25">
      <c r="A31" s="5" t="s">
        <v>31</v>
      </c>
      <c r="B31" s="10">
        <v>8000</v>
      </c>
      <c r="C31" s="10">
        <v>15737.5</v>
      </c>
      <c r="D31" s="10">
        <v>16497</v>
      </c>
    </row>
    <row r="32" spans="1:4" x14ac:dyDescent="0.25">
      <c r="A32" s="5" t="s">
        <v>32</v>
      </c>
      <c r="B32" s="10">
        <v>1053.2</v>
      </c>
      <c r="C32" s="10">
        <v>3500.4</v>
      </c>
      <c r="D32" s="10">
        <v>3536.5</v>
      </c>
    </row>
    <row r="33" spans="1:5" x14ac:dyDescent="0.25">
      <c r="A33" s="5" t="s">
        <v>33</v>
      </c>
      <c r="B33" s="10">
        <v>2690</v>
      </c>
      <c r="C33" s="10">
        <v>1856.5</v>
      </c>
      <c r="D33" s="10">
        <v>1994.5</v>
      </c>
    </row>
    <row r="34" spans="1:5" x14ac:dyDescent="0.25">
      <c r="A34" s="5" t="s">
        <v>34</v>
      </c>
      <c r="B34" s="10">
        <v>12218.3</v>
      </c>
      <c r="C34" s="10">
        <v>72497.5</v>
      </c>
      <c r="D34" s="10">
        <v>65225.4</v>
      </c>
    </row>
    <row r="35" spans="1:5" x14ac:dyDescent="0.25">
      <c r="A35" s="2" t="s">
        <v>35</v>
      </c>
      <c r="B35" s="12">
        <f>B4+B20</f>
        <v>1199699.3</v>
      </c>
      <c r="C35" s="12">
        <f>C4+C20</f>
        <v>1031335</v>
      </c>
      <c r="D35" s="12">
        <f>D4+D20</f>
        <v>1303003.5</v>
      </c>
      <c r="E35" s="7"/>
    </row>
    <row r="36" spans="1:5" x14ac:dyDescent="0.25">
      <c r="A36" s="8" t="s">
        <v>36</v>
      </c>
      <c r="B36" s="13">
        <v>1802298.9</v>
      </c>
      <c r="C36" s="13">
        <v>1426614.5</v>
      </c>
      <c r="D36" s="13">
        <v>1728291.5</v>
      </c>
    </row>
    <row r="37" spans="1:5" x14ac:dyDescent="0.25">
      <c r="A37" s="8" t="s">
        <v>37</v>
      </c>
      <c r="B37" s="13">
        <f>B35+B36</f>
        <v>3001998.2</v>
      </c>
      <c r="C37" s="13">
        <f t="shared" ref="C37:D37" si="1">C35+C36</f>
        <v>2457949.5</v>
      </c>
      <c r="D37" s="13">
        <f t="shared" si="1"/>
        <v>3031295</v>
      </c>
    </row>
  </sheetData>
  <mergeCells count="1">
    <mergeCell ref="A2:D2"/>
  </mergeCells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munkontr</dc:creator>
  <cp:lastModifiedBy>Dohod1</cp:lastModifiedBy>
  <cp:lastPrinted>2025-11-06T13:07:00Z</cp:lastPrinted>
  <dcterms:created xsi:type="dcterms:W3CDTF">2017-09-11T07:44:00Z</dcterms:created>
  <dcterms:modified xsi:type="dcterms:W3CDTF">2025-11-07T05:47:32Z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C7BF6783AF5A4B03B2DB6765BD16A70A_12</vt:lpwstr>
  </property>
  <property fmtid="{D5CDD505-2E9C-101B-9397-08002B2CF9AE}" pid="3" name="KSOProductBuildVer">
    <vt:lpwstr>1049-12.2.0.23155</vt:lpwstr>
  </property>
</Properties>
</file>